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1547\"/>
    </mc:Choice>
  </mc:AlternateContent>
  <xr:revisionPtr revIDLastSave="0" documentId="13_ncr:1_{B10EEB6F-EC9E-42D5-89D4-535B1F58FF07}" xr6:coauthVersionLast="47" xr6:coauthVersionMax="47" xr10:uidLastSave="{00000000-0000-0000-0000-000000000000}"/>
  <bookViews>
    <workbookView xWindow="-120" yWindow="-120" windowWidth="29040" windowHeight="15720" activeTab="1" xr2:uid="{4A81F413-36CF-4B17-BF44-C10BA15E626D}"/>
  </bookViews>
  <sheets>
    <sheet name="Ditch &amp; Catchment Info" sheetId="1" r:id="rId1"/>
    <sheet name="1002-4 RCP Calcs" sheetId="3" r:id="rId2"/>
    <sheet name="Pipe Extension Calcs" sheetId="2" r:id="rId3"/>
    <sheet name="Resources" sheetId="4" r:id="rId4"/>
  </sheets>
  <definedNames>
    <definedName name="_xlnm.Print_Area" localSheetId="1">'1002-4 RCP Calcs'!$B$2:$K$14</definedName>
    <definedName name="_xlnm.Print_Area" localSheetId="0">'Ditch &amp; Catchment Info'!$B$2:$R$23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D23" i="1"/>
  <c r="I23" i="1"/>
  <c r="N23" i="1"/>
  <c r="O23" i="1"/>
  <c r="Q23" i="1" s="1"/>
  <c r="R23" i="1" s="1"/>
  <c r="P23" i="1"/>
  <c r="C15" i="1"/>
  <c r="D22" i="1"/>
  <c r="I22" i="1"/>
  <c r="N22" i="1"/>
  <c r="O22" i="1" s="1"/>
  <c r="Q22" i="1" s="1"/>
  <c r="P22" i="1"/>
  <c r="F28" i="2"/>
  <c r="B8" i="2"/>
  <c r="C8" i="2" s="1"/>
  <c r="C9" i="2" s="1"/>
  <c r="B4" i="2"/>
  <c r="E13" i="3"/>
  <c r="E12" i="3"/>
  <c r="E11" i="3"/>
  <c r="E10" i="3"/>
  <c r="N16" i="1"/>
  <c r="F17" i="2"/>
  <c r="G17" i="2" s="1"/>
  <c r="G18" i="2" s="1"/>
  <c r="B17" i="2"/>
  <c r="C17" i="2" s="1"/>
  <c r="C18" i="2" s="1"/>
  <c r="F13" i="2"/>
  <c r="B13" i="2"/>
  <c r="F8" i="2"/>
  <c r="G8" i="2" s="1"/>
  <c r="G9" i="2" s="1"/>
  <c r="F4" i="2"/>
  <c r="R22" i="1" l="1"/>
  <c r="O16" i="1"/>
  <c r="Q16" i="1" s="1"/>
  <c r="N11" i="1"/>
  <c r="O11" i="1" s="1"/>
  <c r="Q11" i="1" s="1"/>
  <c r="N12" i="1"/>
  <c r="P12" i="1" s="1"/>
  <c r="N13" i="1"/>
  <c r="O13" i="1" s="1"/>
  <c r="N19" i="1"/>
  <c r="O19" i="1" s="1"/>
  <c r="Q19" i="1" s="1"/>
  <c r="N20" i="1"/>
  <c r="P20" i="1" s="1"/>
  <c r="N21" i="1"/>
  <c r="O21" i="1" s="1"/>
  <c r="Q21" i="1" s="1"/>
  <c r="N10" i="1"/>
  <c r="O10" i="1" s="1"/>
  <c r="Q10" i="1" s="1"/>
  <c r="I11" i="1"/>
  <c r="I12" i="1"/>
  <c r="I13" i="1"/>
  <c r="I16" i="1"/>
  <c r="I19" i="1"/>
  <c r="I20" i="1"/>
  <c r="I21" i="1"/>
  <c r="I10" i="1"/>
  <c r="D18" i="1"/>
  <c r="D15" i="1"/>
  <c r="D13" i="1"/>
  <c r="D11" i="1"/>
  <c r="D12" i="1"/>
  <c r="D14" i="1"/>
  <c r="D16" i="1"/>
  <c r="D17" i="1"/>
  <c r="D19" i="1"/>
  <c r="D20" i="1"/>
  <c r="D21" i="1"/>
  <c r="D10" i="1"/>
  <c r="P10" i="1" l="1"/>
  <c r="R10" i="1" s="1"/>
  <c r="F16" i="1"/>
  <c r="P16" i="1" s="1"/>
  <c r="R16" i="1" s="1"/>
  <c r="P21" i="1"/>
  <c r="R21" i="1" s="1"/>
  <c r="O20" i="1"/>
  <c r="Q20" i="1" s="1"/>
  <c r="O12" i="1"/>
  <c r="Q12" i="1" s="1"/>
  <c r="F13" i="1"/>
  <c r="P13" i="1" s="1"/>
  <c r="R12" i="1"/>
  <c r="P11" i="1"/>
  <c r="R11" i="1" s="1"/>
  <c r="R13" i="1"/>
  <c r="P19" i="1"/>
  <c r="R19" i="1" s="1"/>
  <c r="R20" i="1"/>
</calcChain>
</file>

<file path=xl/sharedStrings.xml><?xml version="1.0" encoding="utf-8"?>
<sst xmlns="http://schemas.openxmlformats.org/spreadsheetml/2006/main" count="98" uniqueCount="65">
  <si>
    <t>PID</t>
  </si>
  <si>
    <t>Storm Sewer Design AEP</t>
  </si>
  <si>
    <t>10 Year</t>
  </si>
  <si>
    <t>Depth of Flow Design AEP</t>
  </si>
  <si>
    <t>5 Year</t>
  </si>
  <si>
    <t>Shear Stress Design AEP</t>
  </si>
  <si>
    <t>2 Year</t>
  </si>
  <si>
    <t>Rainfall Intensity Zone Map Code</t>
  </si>
  <si>
    <t>B</t>
  </si>
  <si>
    <t>Area Code</t>
  </si>
  <si>
    <t>size (SF)</t>
  </si>
  <si>
    <t>size (acre)</t>
  </si>
  <si>
    <t>C</t>
  </si>
  <si>
    <t>to (fig.)</t>
  </si>
  <si>
    <t>4A</t>
  </si>
  <si>
    <t>5A</t>
  </si>
  <si>
    <t>4B</t>
  </si>
  <si>
    <t>5B</t>
  </si>
  <si>
    <t>OLFelev2</t>
  </si>
  <si>
    <t>OLFelev1</t>
  </si>
  <si>
    <t>OLFSlope</t>
  </si>
  <si>
    <t xml:space="preserve">Overland (ft) </t>
  </si>
  <si>
    <t>Ditch Length</t>
  </si>
  <si>
    <t>ditch elev1</t>
  </si>
  <si>
    <t>ditch elev2</t>
  </si>
  <si>
    <t>Ditch Slope %</t>
  </si>
  <si>
    <t>Velocity (calc'd)</t>
  </si>
  <si>
    <t>to (formula)</t>
  </si>
  <si>
    <t xml:space="preserve">ts (formula) </t>
  </si>
  <si>
    <t>tc (formula)</t>
  </si>
  <si>
    <t>ext. length</t>
  </si>
  <si>
    <t>ex. slope</t>
  </si>
  <si>
    <t>length</t>
  </si>
  <si>
    <t>ground elev ORD</t>
  </si>
  <si>
    <t>Area(s)</t>
  </si>
  <si>
    <t>2-3</t>
  </si>
  <si>
    <t>7-8</t>
  </si>
  <si>
    <t>Rise</t>
  </si>
  <si>
    <t>12"</t>
  </si>
  <si>
    <t>43"</t>
  </si>
  <si>
    <t>15"</t>
  </si>
  <si>
    <t>Length of Protection 1002-4</t>
  </si>
  <si>
    <t>Velocity</t>
  </si>
  <si>
    <t>48"</t>
  </si>
  <si>
    <t>Rock Type</t>
  </si>
  <si>
    <t>Rock Description</t>
  </si>
  <si>
    <t>18" of 6" rock</t>
  </si>
  <si>
    <t>1002-4 RCP Calcs</t>
  </si>
  <si>
    <t>15" plastic WAS-26-3.753</t>
  </si>
  <si>
    <t>43X68" conc. WAS-26-3.768</t>
  </si>
  <si>
    <t>12" PLASTIC - unnamed (intersection CR-17)</t>
  </si>
  <si>
    <t xml:space="preserve">12" plastic WAS-26-3.793 (TBR) </t>
  </si>
  <si>
    <t xml:space="preserve">12" plastic WAS-26-3.793 (Proposed Replacement) </t>
  </si>
  <si>
    <t>begin offset</t>
  </si>
  <si>
    <t>end Sta.</t>
  </si>
  <si>
    <t>end offset</t>
  </si>
  <si>
    <t>end elev.</t>
  </si>
  <si>
    <t>begin elev.</t>
  </si>
  <si>
    <t xml:space="preserve">begin Sta. </t>
  </si>
  <si>
    <t>slope</t>
  </si>
  <si>
    <t>Rise Formula Used</t>
  </si>
  <si>
    <t>30" of 12" rock</t>
  </si>
  <si>
    <t xml:space="preserve"> </t>
  </si>
  <si>
    <t>4, 9</t>
  </si>
  <si>
    <t>4-6, 5-10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</si>
</sst>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2" fontId="0" fillId="0" borderId="0" xfId="0" applyNumberFormat="1"/>
    <xf numFmtId="0" fontId="3" fillId="0" borderId="0" xfId="0" applyFont="1"/>
    <xf numFmtId="0" fontId="0" fillId="0" borderId="1" xfId="0" applyBorder="1"/>
    <xf numFmtId="10" fontId="0" fillId="0" borderId="1" xfId="1" applyNumberFormat="1" applyFont="1" applyBorder="1"/>
    <xf numFmtId="164" fontId="2" fillId="2" borderId="1" xfId="2" applyNumberFormat="1" applyBorder="1"/>
    <xf numFmtId="164" fontId="2" fillId="0" borderId="1" xfId="2" applyNumberFormat="1" applyFill="1" applyBorder="1"/>
    <xf numFmtId="16" fontId="0" fillId="0" borderId="1" xfId="0" quotePrefix="1" applyNumberFormat="1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1" xfId="0" quotePrefix="1" applyBorder="1" applyAlignment="1">
      <alignment horizontal="right"/>
    </xf>
    <xf numFmtId="2" fontId="0" fillId="0" borderId="1" xfId="0" applyNumberFormat="1" applyBorder="1"/>
    <xf numFmtId="1" fontId="0" fillId="0" borderId="1" xfId="0" applyNumberFormat="1" applyBorder="1"/>
    <xf numFmtId="164" fontId="0" fillId="0" borderId="1" xfId="0" applyNumberFormat="1" applyBorder="1"/>
    <xf numFmtId="0" fontId="3" fillId="0" borderId="1" xfId="0" applyFont="1" applyBorder="1"/>
    <xf numFmtId="0" fontId="0" fillId="0" borderId="1" xfId="0" applyFill="1" applyBorder="1"/>
    <xf numFmtId="0" fontId="4" fillId="0" borderId="1" xfId="0" applyFont="1" applyBorder="1"/>
    <xf numFmtId="10" fontId="4" fillId="0" borderId="1" xfId="1" applyNumberFormat="1" applyFon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2" fontId="0" fillId="0" borderId="1" xfId="0" applyNumberFormat="1" applyFill="1" applyBorder="1"/>
    <xf numFmtId="1" fontId="0" fillId="0" borderId="1" xfId="0" applyNumberFormat="1" applyFill="1" applyBorder="1"/>
    <xf numFmtId="164" fontId="0" fillId="0" borderId="1" xfId="0" applyNumberFormat="1" applyFill="1" applyBorder="1"/>
    <xf numFmtId="10" fontId="0" fillId="0" borderId="1" xfId="1" applyNumberFormat="1" applyFont="1" applyFill="1" applyBorder="1"/>
    <xf numFmtId="165" fontId="0" fillId="0" borderId="1" xfId="0" applyNumberFormat="1" applyFill="1" applyBorder="1"/>
    <xf numFmtId="0" fontId="0" fillId="0" borderId="0" xfId="0" applyFill="1"/>
    <xf numFmtId="0" fontId="0" fillId="0" borderId="1" xfId="0" applyBorder="1" applyAlignment="1"/>
    <xf numFmtId="9" fontId="0" fillId="0" borderId="2" xfId="1" applyFont="1" applyBorder="1" applyAlignment="1">
      <alignment horizontal="center"/>
    </xf>
    <xf numFmtId="9" fontId="0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5" xfId="0" applyFont="1" applyBorder="1" applyAlignment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3" fillId="0" borderId="11" xfId="0" applyFont="1" applyBorder="1"/>
    <xf numFmtId="0" fontId="3" fillId="0" borderId="14" xfId="0" applyFont="1" applyBorder="1"/>
    <xf numFmtId="0" fontId="0" fillId="0" borderId="11" xfId="0" applyBorder="1"/>
    <xf numFmtId="165" fontId="0" fillId="0" borderId="14" xfId="0" applyNumberFormat="1" applyBorder="1"/>
    <xf numFmtId="0" fontId="0" fillId="0" borderId="11" xfId="0" applyFill="1" applyBorder="1"/>
    <xf numFmtId="165" fontId="0" fillId="0" borderId="14" xfId="0" applyNumberFormat="1" applyFill="1" applyBorder="1"/>
    <xf numFmtId="0" fontId="0" fillId="0" borderId="11" xfId="0" applyFill="1" applyBorder="1" applyAlignment="1">
      <alignment horizontal="right"/>
    </xf>
    <xf numFmtId="0" fontId="0" fillId="0" borderId="14" xfId="0" applyFill="1" applyBorder="1"/>
    <xf numFmtId="0" fontId="0" fillId="0" borderId="15" xfId="0" applyFill="1" applyBorder="1"/>
    <xf numFmtId="2" fontId="0" fillId="0" borderId="16" xfId="0" applyNumberFormat="1" applyFill="1" applyBorder="1"/>
    <xf numFmtId="1" fontId="0" fillId="0" borderId="16" xfId="0" applyNumberFormat="1" applyFill="1" applyBorder="1"/>
    <xf numFmtId="164" fontId="0" fillId="0" borderId="16" xfId="0" applyNumberFormat="1" applyFill="1" applyBorder="1"/>
    <xf numFmtId="10" fontId="0" fillId="0" borderId="16" xfId="1" applyNumberFormat="1" applyFont="1" applyFill="1" applyBorder="1"/>
    <xf numFmtId="0" fontId="0" fillId="0" borderId="16" xfId="0" applyFill="1" applyBorder="1"/>
    <xf numFmtId="165" fontId="0" fillId="0" borderId="16" xfId="0" applyNumberFormat="1" applyFill="1" applyBorder="1"/>
    <xf numFmtId="165" fontId="0" fillId="0" borderId="17" xfId="0" applyNumberFormat="1" applyFill="1" applyBorder="1"/>
  </cellXfs>
  <cellStyles count="3">
    <cellStyle name="Good" xfId="2" builtinId="26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86077</xdr:colOff>
      <xdr:row>3</xdr:row>
      <xdr:rowOff>66764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7F635B-D2B0-33A4-174A-74FD107CD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24477" cy="6382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4</xdr:col>
      <xdr:colOff>429025</xdr:colOff>
      <xdr:row>41</xdr:row>
      <xdr:rowOff>77194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63AAC9-23A3-DFDC-3DCC-7BAA8D8D7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62000"/>
          <a:ext cx="2867425" cy="71256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4</xdr:col>
      <xdr:colOff>57498</xdr:colOff>
      <xdr:row>73</xdr:row>
      <xdr:rowOff>181825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FD19964-8A2A-4D59-B8BD-4B39DE074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8001000"/>
          <a:ext cx="2495898" cy="6087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4</xdr:col>
      <xdr:colOff>340</xdr:colOff>
      <xdr:row>81</xdr:row>
      <xdr:rowOff>28765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69009D1-ABFE-4CC9-9B5B-0C885304B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4097000"/>
          <a:ext cx="2438740" cy="136226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25</xdr:col>
      <xdr:colOff>200649</xdr:colOff>
      <xdr:row>34</xdr:row>
      <xdr:rowOff>162852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0646732-F7F4-42D5-9F33-02DFEF3C0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72800" y="0"/>
          <a:ext cx="4467849" cy="663985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35</xdr:row>
      <xdr:rowOff>0</xdr:rowOff>
    </xdr:from>
    <xdr:to>
      <xdr:col>26</xdr:col>
      <xdr:colOff>362681</xdr:colOff>
      <xdr:row>61</xdr:row>
      <xdr:rowOff>115007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672438D-234B-43C3-A35C-A894DE9CD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972800" y="6667500"/>
          <a:ext cx="5239481" cy="5068007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0</xdr:row>
      <xdr:rowOff>1</xdr:rowOff>
    </xdr:from>
    <xdr:to>
      <xdr:col>17</xdr:col>
      <xdr:colOff>586871</xdr:colOff>
      <xdr:row>21</xdr:row>
      <xdr:rowOff>19051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ACBC272-A61A-493D-8BC2-2F2E26047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48001" y="1"/>
          <a:ext cx="7902070" cy="4019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57A5F-E82E-46AE-8BCD-5B1C168B930C}">
  <sheetPr>
    <pageSetUpPr fitToPage="1"/>
  </sheetPr>
  <dimension ref="B1:R28"/>
  <sheetViews>
    <sheetView zoomScaleNormal="100" zoomScalePageLayoutView="85" workbookViewId="0">
      <selection activeCell="Q15" sqref="Q15"/>
    </sheetView>
  </sheetViews>
  <sheetFormatPr defaultRowHeight="15" x14ac:dyDescent="0.25"/>
  <cols>
    <col min="2" max="2" width="10.140625" bestFit="1" customWidth="1"/>
    <col min="3" max="3" width="10.42578125" bestFit="1" customWidth="1"/>
    <col min="4" max="4" width="10" bestFit="1" customWidth="1"/>
    <col min="5" max="5" width="12.85546875" bestFit="1" customWidth="1"/>
    <col min="6" max="6" width="6" bestFit="1" customWidth="1"/>
    <col min="7" max="7" width="9.140625" bestFit="1" customWidth="1"/>
    <col min="9" max="9" width="9.28515625" bestFit="1" customWidth="1"/>
    <col min="10" max="10" width="7.5703125" bestFit="1" customWidth="1"/>
    <col min="11" max="11" width="12" bestFit="1" customWidth="1"/>
    <col min="12" max="13" width="10.7109375" bestFit="1" customWidth="1"/>
    <col min="14" max="14" width="13.140625" bestFit="1" customWidth="1"/>
    <col min="15" max="15" width="15.28515625" bestFit="1" customWidth="1"/>
    <col min="16" max="16" width="11.7109375" bestFit="1" customWidth="1"/>
    <col min="17" max="17" width="11.85546875" bestFit="1" customWidth="1"/>
    <col min="18" max="18" width="11.42578125" bestFit="1" customWidth="1"/>
  </cols>
  <sheetData>
    <row r="1" spans="2:18" ht="15.75" thickBot="1" x14ac:dyDescent="0.3"/>
    <row r="2" spans="2:18" x14ac:dyDescent="0.25">
      <c r="B2" s="38" t="s">
        <v>0</v>
      </c>
      <c r="C2" s="39"/>
      <c r="D2" s="39"/>
      <c r="E2" s="39"/>
      <c r="F2" s="40">
        <v>123503</v>
      </c>
      <c r="G2" s="41"/>
      <c r="H2" s="41"/>
      <c r="I2" s="42"/>
      <c r="J2" s="43"/>
      <c r="K2" s="44"/>
      <c r="L2" s="44"/>
      <c r="M2" s="44"/>
      <c r="N2" s="44"/>
      <c r="O2" s="44"/>
      <c r="P2" s="44"/>
      <c r="Q2" s="44"/>
      <c r="R2" s="45"/>
    </row>
    <row r="3" spans="2:18" x14ac:dyDescent="0.25">
      <c r="B3" s="46" t="s">
        <v>1</v>
      </c>
      <c r="C3" s="22"/>
      <c r="D3" s="22"/>
      <c r="E3" s="22"/>
      <c r="F3" s="34">
        <v>0.1</v>
      </c>
      <c r="G3" s="35"/>
      <c r="H3" s="36" t="s">
        <v>2</v>
      </c>
      <c r="I3" s="37"/>
      <c r="J3" s="33"/>
      <c r="K3" s="47"/>
      <c r="L3" s="47"/>
      <c r="M3" s="47"/>
      <c r="N3" s="47"/>
      <c r="O3" s="47"/>
      <c r="P3" s="47"/>
      <c r="Q3" s="47"/>
      <c r="R3" s="48"/>
    </row>
    <row r="4" spans="2:18" x14ac:dyDescent="0.25">
      <c r="B4" s="46" t="s">
        <v>3</v>
      </c>
      <c r="C4" s="22"/>
      <c r="D4" s="22"/>
      <c r="E4" s="22"/>
      <c r="F4" s="34">
        <v>0.2</v>
      </c>
      <c r="G4" s="35"/>
      <c r="H4" s="36" t="s">
        <v>4</v>
      </c>
      <c r="I4" s="37"/>
      <c r="J4" s="33"/>
      <c r="K4" s="47"/>
      <c r="L4" s="47"/>
      <c r="M4" s="47"/>
      <c r="N4" s="47"/>
      <c r="O4" s="47"/>
      <c r="P4" s="47"/>
      <c r="Q4" s="47"/>
      <c r="R4" s="48"/>
    </row>
    <row r="5" spans="2:18" x14ac:dyDescent="0.25">
      <c r="B5" s="46" t="s">
        <v>5</v>
      </c>
      <c r="C5" s="22"/>
      <c r="D5" s="22"/>
      <c r="E5" s="22"/>
      <c r="F5" s="34">
        <v>0.5</v>
      </c>
      <c r="G5" s="35"/>
      <c r="H5" s="36" t="s">
        <v>6</v>
      </c>
      <c r="I5" s="37"/>
      <c r="J5" s="33"/>
      <c r="K5" s="47"/>
      <c r="L5" s="47"/>
      <c r="M5" s="47"/>
      <c r="N5" s="47"/>
      <c r="O5" s="47"/>
      <c r="P5" s="47"/>
      <c r="Q5" s="47"/>
      <c r="R5" s="48"/>
    </row>
    <row r="6" spans="2:18" x14ac:dyDescent="0.25">
      <c r="B6" s="46" t="s">
        <v>7</v>
      </c>
      <c r="C6" s="22"/>
      <c r="D6" s="22"/>
      <c r="E6" s="22"/>
      <c r="F6" s="36" t="s">
        <v>8</v>
      </c>
      <c r="G6" s="37"/>
      <c r="H6" s="36"/>
      <c r="I6" s="37"/>
      <c r="J6" s="33"/>
      <c r="K6" s="47"/>
      <c r="L6" s="47"/>
      <c r="M6" s="47"/>
      <c r="N6" s="47"/>
      <c r="O6" s="47"/>
      <c r="P6" s="47"/>
      <c r="Q6" s="47"/>
      <c r="R6" s="48"/>
    </row>
    <row r="7" spans="2:18" x14ac:dyDescent="0.25">
      <c r="B7" s="49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8"/>
    </row>
    <row r="8" spans="2:18" x14ac:dyDescent="0.25">
      <c r="B8" s="49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8"/>
    </row>
    <row r="9" spans="2:18" s="5" customFormat="1" x14ac:dyDescent="0.25">
      <c r="B9" s="50" t="s">
        <v>9</v>
      </c>
      <c r="C9" s="17" t="s">
        <v>10</v>
      </c>
      <c r="D9" s="17" t="s">
        <v>11</v>
      </c>
      <c r="E9" s="17" t="s">
        <v>21</v>
      </c>
      <c r="F9" s="17" t="s">
        <v>12</v>
      </c>
      <c r="G9" s="17" t="s">
        <v>19</v>
      </c>
      <c r="H9" s="17" t="s">
        <v>18</v>
      </c>
      <c r="I9" s="17" t="s">
        <v>20</v>
      </c>
      <c r="J9" s="17" t="s">
        <v>13</v>
      </c>
      <c r="K9" s="17" t="s">
        <v>22</v>
      </c>
      <c r="L9" s="17" t="s">
        <v>23</v>
      </c>
      <c r="M9" s="17" t="s">
        <v>24</v>
      </c>
      <c r="N9" s="17" t="s">
        <v>25</v>
      </c>
      <c r="O9" s="17" t="s">
        <v>26</v>
      </c>
      <c r="P9" s="17" t="s">
        <v>27</v>
      </c>
      <c r="Q9" s="17" t="s">
        <v>28</v>
      </c>
      <c r="R9" s="51" t="s">
        <v>29</v>
      </c>
    </row>
    <row r="10" spans="2:18" x14ac:dyDescent="0.25">
      <c r="B10" s="52">
        <v>1</v>
      </c>
      <c r="C10" s="14">
        <v>5290.1944999999996</v>
      </c>
      <c r="D10" s="14">
        <f>C10/43560</f>
        <v>0.12144615472910926</v>
      </c>
      <c r="E10" s="15">
        <v>69</v>
      </c>
      <c r="F10" s="16">
        <v>0.4</v>
      </c>
      <c r="G10" s="14">
        <v>740</v>
      </c>
      <c r="H10" s="14">
        <v>738.53</v>
      </c>
      <c r="I10" s="7">
        <f>(ABS(G10-H10)/E10)</f>
        <v>2.1304347826087353E-2</v>
      </c>
      <c r="J10" s="6">
        <v>10</v>
      </c>
      <c r="K10" s="6">
        <v>53.35</v>
      </c>
      <c r="L10" s="6">
        <v>738.46</v>
      </c>
      <c r="M10" s="6">
        <v>732.57</v>
      </c>
      <c r="N10" s="7">
        <f>(ABS(L10-M10)/K10)</f>
        <v>0.11040299906279262</v>
      </c>
      <c r="O10" s="11">
        <f>3.3*0.457*(N10^0.5)</f>
        <v>0.50109558400496579</v>
      </c>
      <c r="P10" s="11">
        <f>(1.8*(1.1-F10)*(K10^0.5))/((N10*100)^0.33333)</f>
        <v>4.13314787110955</v>
      </c>
      <c r="Q10" s="11">
        <f>K10/(60*O10)</f>
        <v>1.7744452257193613</v>
      </c>
      <c r="R10" s="53">
        <f>IF(Q10+P10&lt;15,15,Q10+P10)</f>
        <v>15</v>
      </c>
    </row>
    <row r="11" spans="2:18" x14ac:dyDescent="0.25">
      <c r="B11" s="52">
        <v>2</v>
      </c>
      <c r="C11" s="14">
        <v>7156.4458999999997</v>
      </c>
      <c r="D11" s="14">
        <f t="shared" ref="D11:D21" si="0">C11/43560</f>
        <v>0.16428939164370981</v>
      </c>
      <c r="E11" s="15">
        <v>109</v>
      </c>
      <c r="F11" s="16">
        <v>0.4</v>
      </c>
      <c r="G11" s="14">
        <v>760.18119999999999</v>
      </c>
      <c r="H11" s="14">
        <v>740.28</v>
      </c>
      <c r="I11" s="7">
        <f t="shared" ref="I11:I21" si="1">(ABS(G11-H11)/E11)</f>
        <v>0.18257981651376162</v>
      </c>
      <c r="J11" s="6">
        <v>7</v>
      </c>
      <c r="K11" s="6">
        <v>40.44</v>
      </c>
      <c r="L11" s="6">
        <v>740.28</v>
      </c>
      <c r="M11" s="6">
        <v>737.32</v>
      </c>
      <c r="N11" s="7">
        <f t="shared" ref="N11:N21" si="2">(ABS(L11-M11)/K11)</f>
        <v>7.3194856577643991E-2</v>
      </c>
      <c r="O11" s="11">
        <f t="shared" ref="O11:O21" si="3">3.3*0.457*(N11^0.5)</f>
        <v>0.40800963791199318</v>
      </c>
      <c r="P11" s="11">
        <f t="shared" ref="P11:P21" si="4">(1.8*(1.1-F11)*(K11^0.5))/((N11*100)^0.33333)</f>
        <v>4.1268512202544647</v>
      </c>
      <c r="Q11" s="11">
        <f t="shared" ref="Q11:Q21" si="5">K11/(60*O11)</f>
        <v>1.6519217620672488</v>
      </c>
      <c r="R11" s="53">
        <f t="shared" ref="R11:R21" si="6">IF(Q11+P11&lt;15,15,Q11+P11)</f>
        <v>15</v>
      </c>
    </row>
    <row r="12" spans="2:18" x14ac:dyDescent="0.25">
      <c r="B12" s="52">
        <v>3</v>
      </c>
      <c r="C12" s="14">
        <v>7322.5676999999996</v>
      </c>
      <c r="D12" s="14">
        <f t="shared" si="0"/>
        <v>0.16810302341597796</v>
      </c>
      <c r="E12" s="15">
        <v>111</v>
      </c>
      <c r="F12" s="16">
        <v>0.4</v>
      </c>
      <c r="G12" s="14">
        <v>761.27</v>
      </c>
      <c r="H12" s="14">
        <v>744.2</v>
      </c>
      <c r="I12" s="7">
        <f t="shared" si="1"/>
        <v>0.15378378378378321</v>
      </c>
      <c r="J12" s="6">
        <v>9</v>
      </c>
      <c r="K12" s="6">
        <v>103</v>
      </c>
      <c r="L12" s="6">
        <v>744.2</v>
      </c>
      <c r="M12" s="6">
        <v>737.32</v>
      </c>
      <c r="N12" s="7">
        <f t="shared" si="2"/>
        <v>6.6796116504854328E-2</v>
      </c>
      <c r="O12" s="11">
        <f t="shared" si="3"/>
        <v>0.38976761058378628</v>
      </c>
      <c r="P12" s="11">
        <f t="shared" si="4"/>
        <v>6.7900791298028915</v>
      </c>
      <c r="Q12" s="11">
        <f t="shared" si="5"/>
        <v>4.4043338134112195</v>
      </c>
      <c r="R12" s="53">
        <f t="shared" si="6"/>
        <v>15</v>
      </c>
    </row>
    <row r="13" spans="2:18" s="32" customFormat="1" x14ac:dyDescent="0.25">
      <c r="B13" s="54">
        <v>4</v>
      </c>
      <c r="C13" s="27">
        <v>32904.420700000002</v>
      </c>
      <c r="D13" s="27">
        <f t="shared" si="0"/>
        <v>0.75538155876951341</v>
      </c>
      <c r="E13" s="28">
        <v>406</v>
      </c>
      <c r="F13" s="29">
        <f>((F14*D14)+(F15*D15))/(D15+D14)</f>
        <v>0.4192690582758079</v>
      </c>
      <c r="G13" s="27">
        <v>792.3777</v>
      </c>
      <c r="H13" s="27">
        <v>747.59659999999997</v>
      </c>
      <c r="I13" s="30">
        <f t="shared" si="1"/>
        <v>0.11029827586206906</v>
      </c>
      <c r="J13" s="18">
        <v>12</v>
      </c>
      <c r="K13" s="18">
        <v>117</v>
      </c>
      <c r="L13" s="18">
        <v>760.16</v>
      </c>
      <c r="M13" s="18">
        <v>754.41</v>
      </c>
      <c r="N13" s="30">
        <f t="shared" si="2"/>
        <v>4.9145299145299144E-2</v>
      </c>
      <c r="O13" s="31">
        <f t="shared" si="3"/>
        <v>0.33432675374434329</v>
      </c>
      <c r="P13" s="31">
        <f>(1.8*(1.1-F13)*(E13^0.5))/((I13*100)^0.33333)</f>
        <v>11.091533124001861</v>
      </c>
      <c r="Q13" s="31">
        <v>0</v>
      </c>
      <c r="R13" s="55">
        <f t="shared" si="6"/>
        <v>15</v>
      </c>
    </row>
    <row r="14" spans="2:18" s="32" customFormat="1" x14ac:dyDescent="0.25">
      <c r="B14" s="56" t="s">
        <v>14</v>
      </c>
      <c r="C14" s="27">
        <v>1268.0744</v>
      </c>
      <c r="D14" s="27">
        <f t="shared" si="0"/>
        <v>2.9110982552800733E-2</v>
      </c>
      <c r="E14" s="28"/>
      <c r="F14" s="29">
        <v>0.9</v>
      </c>
      <c r="G14" s="27"/>
      <c r="H14" s="27"/>
      <c r="I14" s="30"/>
      <c r="J14" s="18"/>
      <c r="K14" s="18"/>
      <c r="L14" s="18"/>
      <c r="M14" s="18"/>
      <c r="N14" s="30"/>
      <c r="O14" s="31"/>
      <c r="P14" s="31"/>
      <c r="Q14" s="31"/>
      <c r="R14" s="57"/>
    </row>
    <row r="15" spans="2:18" s="32" customFormat="1" x14ac:dyDescent="0.25">
      <c r="B15" s="56" t="s">
        <v>16</v>
      </c>
      <c r="C15" s="27">
        <f>C13-C14</f>
        <v>31636.346300000001</v>
      </c>
      <c r="D15" s="27">
        <f t="shared" si="0"/>
        <v>0.72627057621671265</v>
      </c>
      <c r="E15" s="28"/>
      <c r="F15" s="29">
        <v>0.4</v>
      </c>
      <c r="G15" s="27"/>
      <c r="H15" s="27"/>
      <c r="I15" s="30"/>
      <c r="J15" s="18"/>
      <c r="K15" s="18"/>
      <c r="L15" s="18"/>
      <c r="M15" s="18"/>
      <c r="N15" s="30"/>
      <c r="O15" s="31"/>
      <c r="P15" s="31"/>
      <c r="Q15" s="31"/>
      <c r="R15" s="57"/>
    </row>
    <row r="16" spans="2:18" s="32" customFormat="1" x14ac:dyDescent="0.25">
      <c r="B16" s="54">
        <v>5</v>
      </c>
      <c r="C16" s="27">
        <v>138245.1</v>
      </c>
      <c r="D16" s="27">
        <f>C16/43560</f>
        <v>3.1736707988980717</v>
      </c>
      <c r="E16" s="28">
        <v>883</v>
      </c>
      <c r="F16" s="29">
        <f>((F17*D17)+(F18*D18))/(D18+D17)</f>
        <v>0.43431070432152746</v>
      </c>
      <c r="G16" s="27">
        <v>919.56439999999998</v>
      </c>
      <c r="H16" s="27">
        <v>743.36</v>
      </c>
      <c r="I16" s="30">
        <f t="shared" si="1"/>
        <v>0.19955198187995465</v>
      </c>
      <c r="J16" s="18">
        <v>15</v>
      </c>
      <c r="K16" s="18">
        <v>245</v>
      </c>
      <c r="L16" s="18">
        <v>743.36</v>
      </c>
      <c r="M16" s="18">
        <v>734.28</v>
      </c>
      <c r="N16" s="30">
        <f t="shared" ref="N16" si="7">(ABS(L16-M16)/K16)</f>
        <v>3.7061224489796082E-2</v>
      </c>
      <c r="O16" s="31">
        <f t="shared" si="3"/>
        <v>0.29032873513326579</v>
      </c>
      <c r="P16" s="31">
        <f t="shared" ref="P16" si="8">(1.8*(1.1-F16)*(K16^0.5))/((N16*100)^0.33333)</f>
        <v>12.119622587043359</v>
      </c>
      <c r="Q16" s="31">
        <f t="shared" ref="Q16" si="9">K16/(60*O16)</f>
        <v>14.064516664046412</v>
      </c>
      <c r="R16" s="55">
        <f t="shared" ref="R16" si="10">IF(Q16+P16&lt;15,15,Q16+P16)</f>
        <v>26.184139251089771</v>
      </c>
    </row>
    <row r="17" spans="2:18" s="32" customFormat="1" x14ac:dyDescent="0.25">
      <c r="B17" s="56" t="s">
        <v>15</v>
      </c>
      <c r="C17" s="27">
        <v>9486.5735000000004</v>
      </c>
      <c r="D17" s="27">
        <f t="shared" si="0"/>
        <v>0.21778176078971534</v>
      </c>
      <c r="E17" s="28"/>
      <c r="F17" s="29">
        <v>0.9</v>
      </c>
      <c r="G17" s="27"/>
      <c r="H17" s="27"/>
      <c r="I17" s="30"/>
      <c r="J17" s="18"/>
      <c r="K17" s="18"/>
      <c r="L17" s="18"/>
      <c r="M17" s="18"/>
      <c r="N17" s="30"/>
      <c r="O17" s="31"/>
      <c r="P17" s="31"/>
      <c r="Q17" s="31"/>
      <c r="R17" s="55"/>
    </row>
    <row r="18" spans="2:18" s="32" customFormat="1" x14ac:dyDescent="0.25">
      <c r="B18" s="56" t="s">
        <v>17</v>
      </c>
      <c r="C18" s="27">
        <f>C16-C17</f>
        <v>128758.52650000001</v>
      </c>
      <c r="D18" s="27">
        <f t="shared" si="0"/>
        <v>2.9558890381083565</v>
      </c>
      <c r="E18" s="28"/>
      <c r="F18" s="29">
        <v>0.4</v>
      </c>
      <c r="G18" s="27"/>
      <c r="H18" s="27"/>
      <c r="I18" s="30"/>
      <c r="J18" s="18"/>
      <c r="K18" s="18"/>
      <c r="L18" s="18"/>
      <c r="M18" s="18"/>
      <c r="N18" s="30"/>
      <c r="O18" s="31"/>
      <c r="P18" s="31"/>
      <c r="Q18" s="31"/>
      <c r="R18" s="55"/>
    </row>
    <row r="19" spans="2:18" s="32" customFormat="1" x14ac:dyDescent="0.25">
      <c r="B19" s="54">
        <v>6</v>
      </c>
      <c r="C19" s="27">
        <v>63036.028599999998</v>
      </c>
      <c r="D19" s="27">
        <f t="shared" si="0"/>
        <v>1.4471080945821855</v>
      </c>
      <c r="E19" s="28">
        <v>1122</v>
      </c>
      <c r="F19" s="29">
        <v>0.4</v>
      </c>
      <c r="G19" s="27">
        <v>919.56439999999998</v>
      </c>
      <c r="H19" s="27">
        <v>735.36</v>
      </c>
      <c r="I19" s="30">
        <f t="shared" si="1"/>
        <v>0.16417504456327983</v>
      </c>
      <c r="J19" s="18">
        <v>17</v>
      </c>
      <c r="K19" s="18">
        <v>100.31</v>
      </c>
      <c r="L19" s="18">
        <v>735.79</v>
      </c>
      <c r="M19" s="18">
        <v>732.13</v>
      </c>
      <c r="N19" s="30">
        <f t="shared" si="2"/>
        <v>3.6486890639018721E-2</v>
      </c>
      <c r="O19" s="31">
        <f t="shared" si="3"/>
        <v>0.28807035474900072</v>
      </c>
      <c r="P19" s="31">
        <f t="shared" si="4"/>
        <v>8.1972009639244128</v>
      </c>
      <c r="Q19" s="31">
        <f t="shared" si="5"/>
        <v>5.8035591159320186</v>
      </c>
      <c r="R19" s="55">
        <f t="shared" si="6"/>
        <v>15</v>
      </c>
    </row>
    <row r="20" spans="2:18" s="32" customFormat="1" x14ac:dyDescent="0.25">
      <c r="B20" s="56">
        <v>7</v>
      </c>
      <c r="C20" s="27">
        <v>28159.242099999999</v>
      </c>
      <c r="D20" s="27">
        <f t="shared" si="0"/>
        <v>0.64644724747474747</v>
      </c>
      <c r="E20" s="28">
        <v>1153</v>
      </c>
      <c r="F20" s="29">
        <v>0.4</v>
      </c>
      <c r="G20" s="27">
        <v>919.56439999999998</v>
      </c>
      <c r="H20" s="27">
        <v>735.4</v>
      </c>
      <c r="I20" s="30">
        <f t="shared" si="1"/>
        <v>0.15972627927146574</v>
      </c>
      <c r="J20" s="18">
        <v>17</v>
      </c>
      <c r="K20" s="18">
        <v>74.510000000000005</v>
      </c>
      <c r="L20" s="18">
        <v>735.79</v>
      </c>
      <c r="M20" s="18">
        <v>733.59</v>
      </c>
      <c r="N20" s="30">
        <f t="shared" si="2"/>
        <v>2.9526238088846218E-2</v>
      </c>
      <c r="O20" s="31">
        <f t="shared" si="3"/>
        <v>0.25913984738350054</v>
      </c>
      <c r="P20" s="31">
        <f t="shared" si="4"/>
        <v>7.5812942841394291</v>
      </c>
      <c r="Q20" s="31">
        <f t="shared" si="5"/>
        <v>4.7921357748410909</v>
      </c>
      <c r="R20" s="55">
        <f t="shared" si="6"/>
        <v>15</v>
      </c>
    </row>
    <row r="21" spans="2:18" s="32" customFormat="1" x14ac:dyDescent="0.25">
      <c r="B21" s="54">
        <v>8</v>
      </c>
      <c r="C21" s="27">
        <v>204813.80300000001</v>
      </c>
      <c r="D21" s="27">
        <f t="shared" si="0"/>
        <v>4.7018779384756657</v>
      </c>
      <c r="E21" s="28">
        <v>1174</v>
      </c>
      <c r="F21" s="29">
        <v>0.4</v>
      </c>
      <c r="G21" s="27">
        <v>919.56439999999998</v>
      </c>
      <c r="H21" s="27">
        <v>737.93</v>
      </c>
      <c r="I21" s="30">
        <f t="shared" si="1"/>
        <v>0.15471413969335607</v>
      </c>
      <c r="J21" s="18">
        <v>17</v>
      </c>
      <c r="K21" s="27">
        <v>188.8854</v>
      </c>
      <c r="L21" s="18">
        <v>738.73</v>
      </c>
      <c r="M21" s="18">
        <v>733.59</v>
      </c>
      <c r="N21" s="30">
        <f t="shared" si="2"/>
        <v>2.7212267332467129E-2</v>
      </c>
      <c r="O21" s="31">
        <f t="shared" si="3"/>
        <v>0.24877830490436595</v>
      </c>
      <c r="P21" s="31">
        <f t="shared" si="4"/>
        <v>12.403653145270674</v>
      </c>
      <c r="Q21" s="31">
        <f t="shared" si="5"/>
        <v>12.65419828795028</v>
      </c>
      <c r="R21" s="55">
        <f t="shared" si="6"/>
        <v>25.057851433220954</v>
      </c>
    </row>
    <row r="22" spans="2:18" s="32" customFormat="1" x14ac:dyDescent="0.25">
      <c r="B22" s="54">
        <v>9</v>
      </c>
      <c r="C22" s="27">
        <v>24030.551200000002</v>
      </c>
      <c r="D22" s="27">
        <f t="shared" ref="D22" si="11">C22/43560</f>
        <v>0.55166554637281917</v>
      </c>
      <c r="E22" s="28">
        <v>198.27</v>
      </c>
      <c r="F22" s="29">
        <v>0.4</v>
      </c>
      <c r="G22" s="27">
        <v>792.3777</v>
      </c>
      <c r="H22" s="27">
        <v>760.16</v>
      </c>
      <c r="I22" s="30">
        <f t="shared" ref="I22" si="12">(ABS(G22-H22)/E22)</f>
        <v>0.16249407373783242</v>
      </c>
      <c r="J22" s="18">
        <v>10</v>
      </c>
      <c r="K22" s="27">
        <v>117</v>
      </c>
      <c r="L22" s="18">
        <v>760.16</v>
      </c>
      <c r="M22" s="18">
        <v>754.41</v>
      </c>
      <c r="N22" s="30">
        <f t="shared" ref="N22" si="13">(ABS(L22-M22)/K22)</f>
        <v>4.9145299145299144E-2</v>
      </c>
      <c r="O22" s="31">
        <f t="shared" ref="O22" si="14">3.3*0.457*(N22^0.5)</f>
        <v>0.33432675374434329</v>
      </c>
      <c r="P22" s="31">
        <f t="shared" ref="P22" si="15">(1.8*(1.1-F22)*(K22^0.5))/((N22*100)^0.33333)</f>
        <v>8.0162598509230421</v>
      </c>
      <c r="Q22" s="31">
        <f t="shared" ref="Q22" si="16">K22/(60*O22)</f>
        <v>5.8326172768427256</v>
      </c>
      <c r="R22" s="55">
        <f t="shared" ref="R22" si="17">IF(Q22+P22&lt;15,15,Q22+P22)</f>
        <v>15</v>
      </c>
    </row>
    <row r="23" spans="2:18" ht="15.75" thickBot="1" x14ac:dyDescent="0.3">
      <c r="B23" s="58">
        <v>10</v>
      </c>
      <c r="C23" s="59">
        <v>33828.425000000003</v>
      </c>
      <c r="D23" s="59">
        <f t="shared" ref="D23" si="18">C23/43560</f>
        <v>0.77659377869605151</v>
      </c>
      <c r="E23" s="60">
        <v>907</v>
      </c>
      <c r="F23" s="61">
        <v>0.4</v>
      </c>
      <c r="G23" s="59">
        <v>896.42</v>
      </c>
      <c r="H23" s="59">
        <v>733.91</v>
      </c>
      <c r="I23" s="62">
        <f t="shared" ref="I23" si="19">(ABS(G23-H23)/E23)</f>
        <v>0.17917309812568907</v>
      </c>
      <c r="J23" s="63">
        <v>16</v>
      </c>
      <c r="K23" s="59">
        <v>117</v>
      </c>
      <c r="L23" s="63">
        <v>760.16</v>
      </c>
      <c r="M23" s="63">
        <v>754.41</v>
      </c>
      <c r="N23" s="62">
        <f t="shared" ref="N23" si="20">(ABS(L23-M23)/K23)</f>
        <v>4.9145299145299144E-2</v>
      </c>
      <c r="O23" s="64">
        <f t="shared" ref="O23" si="21">3.3*0.457*(N23^0.5)</f>
        <v>0.33432675374434329</v>
      </c>
      <c r="P23" s="64">
        <f t="shared" ref="P23" si="22">(1.8*(1.1-F23)*(K23^0.5))/((N23*100)^0.33333)</f>
        <v>8.0162598509230421</v>
      </c>
      <c r="Q23" s="64">
        <f t="shared" ref="Q23" si="23">K23/(60*O23)</f>
        <v>5.8326172768427256</v>
      </c>
      <c r="R23" s="65">
        <f t="shared" ref="R23" si="24">IF(Q23+P23&lt;15,15,Q23+P23)</f>
        <v>15</v>
      </c>
    </row>
    <row r="27" spans="2:18" x14ac:dyDescent="0.25">
      <c r="F27" s="3"/>
    </row>
    <row r="28" spans="2:18" x14ac:dyDescent="0.25">
      <c r="D28" s="4"/>
      <c r="F28" s="3"/>
    </row>
  </sheetData>
  <mergeCells count="14">
    <mergeCell ref="F3:G3"/>
    <mergeCell ref="F4:G4"/>
    <mergeCell ref="F5:G5"/>
    <mergeCell ref="F2:I2"/>
    <mergeCell ref="F6:G6"/>
    <mergeCell ref="H3:I3"/>
    <mergeCell ref="H5:I5"/>
    <mergeCell ref="H4:I4"/>
    <mergeCell ref="H6:I6"/>
    <mergeCell ref="B2:E2"/>
    <mergeCell ref="B3:E3"/>
    <mergeCell ref="B4:E4"/>
    <mergeCell ref="B5:E5"/>
    <mergeCell ref="B6:E6"/>
  </mergeCells>
  <pageMargins left="0.7" right="0.7" top="0.75" bottom="0.75" header="0.3" footer="0.3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FAA89-E9EE-4F87-AC88-A204D90CD2D8}">
  <sheetPr>
    <pageSetUpPr fitToPage="1"/>
  </sheetPr>
  <dimension ref="B2:J17"/>
  <sheetViews>
    <sheetView tabSelected="1" workbookViewId="0">
      <selection activeCell="E14" sqref="E14"/>
    </sheetView>
  </sheetViews>
  <sheetFormatPr defaultRowHeight="15" x14ac:dyDescent="0.25"/>
  <cols>
    <col min="2" max="2" width="8.42578125" bestFit="1" customWidth="1"/>
    <col min="3" max="3" width="4.7109375" bestFit="1" customWidth="1"/>
    <col min="4" max="4" width="8.28515625" bestFit="1" customWidth="1"/>
    <col min="5" max="5" width="25.7109375" bestFit="1" customWidth="1"/>
    <col min="6" max="6" width="18" bestFit="1" customWidth="1"/>
    <col min="7" max="7" width="9.85546875" bestFit="1" customWidth="1"/>
    <col min="8" max="8" width="15.85546875" bestFit="1" customWidth="1"/>
  </cols>
  <sheetData>
    <row r="2" spans="2:10" x14ac:dyDescent="0.25">
      <c r="B2" s="21" t="s">
        <v>0</v>
      </c>
      <c r="C2" s="21"/>
      <c r="D2" s="21"/>
      <c r="E2" s="21"/>
      <c r="F2" s="21">
        <v>123503</v>
      </c>
      <c r="G2" s="21"/>
      <c r="H2" s="21"/>
      <c r="I2" s="21"/>
      <c r="J2" s="21"/>
    </row>
    <row r="3" spans="2:10" x14ac:dyDescent="0.25">
      <c r="B3" s="22" t="s">
        <v>1</v>
      </c>
      <c r="C3" s="22"/>
      <c r="D3" s="22"/>
      <c r="E3" s="22"/>
      <c r="F3" s="23">
        <v>0.1</v>
      </c>
      <c r="G3" s="23"/>
      <c r="H3" s="22" t="s">
        <v>2</v>
      </c>
      <c r="I3" s="22"/>
      <c r="J3" s="22"/>
    </row>
    <row r="4" spans="2:10" x14ac:dyDescent="0.25">
      <c r="B4" s="22" t="s">
        <v>3</v>
      </c>
      <c r="C4" s="22"/>
      <c r="D4" s="22"/>
      <c r="E4" s="22"/>
      <c r="F4" s="23">
        <v>0.2</v>
      </c>
      <c r="G4" s="23"/>
      <c r="H4" s="22" t="s">
        <v>4</v>
      </c>
      <c r="I4" s="22"/>
      <c r="J4" s="22"/>
    </row>
    <row r="5" spans="2:10" x14ac:dyDescent="0.25">
      <c r="B5" s="22" t="s">
        <v>5</v>
      </c>
      <c r="C5" s="22"/>
      <c r="D5" s="22"/>
      <c r="E5" s="22"/>
      <c r="F5" s="23">
        <v>0.5</v>
      </c>
      <c r="G5" s="23"/>
      <c r="H5" s="22" t="s">
        <v>6</v>
      </c>
      <c r="I5" s="22"/>
      <c r="J5" s="22"/>
    </row>
    <row r="6" spans="2:10" x14ac:dyDescent="0.25">
      <c r="B6" s="22" t="s">
        <v>7</v>
      </c>
      <c r="C6" s="22"/>
      <c r="D6" s="22"/>
      <c r="E6" s="22"/>
      <c r="F6" s="22" t="s">
        <v>8</v>
      </c>
      <c r="G6" s="22"/>
      <c r="H6" s="22"/>
      <c r="I6" s="22"/>
      <c r="J6" s="22"/>
    </row>
    <row r="8" spans="2:10" x14ac:dyDescent="0.25">
      <c r="B8" s="21" t="s">
        <v>47</v>
      </c>
      <c r="C8" s="21"/>
      <c r="D8" s="21"/>
      <c r="E8" s="21"/>
      <c r="F8" s="21"/>
      <c r="G8" s="21"/>
      <c r="H8" s="21"/>
    </row>
    <row r="9" spans="2:10" x14ac:dyDescent="0.25">
      <c r="B9" s="6" t="s">
        <v>34</v>
      </c>
      <c r="C9" s="6" t="s">
        <v>37</v>
      </c>
      <c r="D9" s="6" t="s">
        <v>42</v>
      </c>
      <c r="E9" s="6" t="s">
        <v>41</v>
      </c>
      <c r="F9" s="6" t="s">
        <v>60</v>
      </c>
      <c r="G9" s="6" t="s">
        <v>44</v>
      </c>
      <c r="H9" s="6" t="s">
        <v>45</v>
      </c>
    </row>
    <row r="10" spans="2:10" x14ac:dyDescent="0.25">
      <c r="B10" s="10" t="s">
        <v>35</v>
      </c>
      <c r="C10" s="6" t="s">
        <v>38</v>
      </c>
      <c r="D10" s="6">
        <v>5.47</v>
      </c>
      <c r="E10" s="11">
        <f>0.0014*(D10^2) + 0.0816*(D10)+4.1255</f>
        <v>4.6137412599999994</v>
      </c>
      <c r="F10" s="6" t="s">
        <v>38</v>
      </c>
      <c r="G10" s="6" t="s">
        <v>12</v>
      </c>
      <c r="H10" s="6" t="s">
        <v>46</v>
      </c>
    </row>
    <row r="11" spans="2:10" x14ac:dyDescent="0.25">
      <c r="B11" s="12" t="s">
        <v>63</v>
      </c>
      <c r="C11" s="6" t="s">
        <v>38</v>
      </c>
      <c r="D11" s="6">
        <v>8.8800000000000008</v>
      </c>
      <c r="E11" s="11">
        <f>0.0014*(D11^2) + 0.0816*(D11)+4.1255</f>
        <v>4.9605041600000002</v>
      </c>
      <c r="F11" s="6" t="s">
        <v>38</v>
      </c>
      <c r="G11" s="6" t="s">
        <v>12</v>
      </c>
      <c r="H11" s="6" t="s">
        <v>46</v>
      </c>
    </row>
    <row r="12" spans="2:10" x14ac:dyDescent="0.25">
      <c r="B12" s="13" t="s">
        <v>64</v>
      </c>
      <c r="C12" s="6" t="s">
        <v>39</v>
      </c>
      <c r="D12" s="6">
        <v>6.46</v>
      </c>
      <c r="E12" s="11">
        <f>0.0151*(D12^2) + 0.2661*(D12)+8.0899</f>
        <v>10.43905316</v>
      </c>
      <c r="F12" s="6" t="s">
        <v>43</v>
      </c>
      <c r="G12" s="6" t="s">
        <v>8</v>
      </c>
      <c r="H12" s="6" t="s">
        <v>61</v>
      </c>
    </row>
    <row r="13" spans="2:10" x14ac:dyDescent="0.25">
      <c r="B13" s="13" t="s">
        <v>36</v>
      </c>
      <c r="C13" s="6" t="s">
        <v>40</v>
      </c>
      <c r="D13" s="6">
        <v>8.23</v>
      </c>
      <c r="E13" s="11">
        <f>0.0014*(D13^2) + 0.0816*(D13)+4.1255</f>
        <v>4.8918940600000003</v>
      </c>
      <c r="F13" s="6" t="s">
        <v>38</v>
      </c>
      <c r="G13" s="6" t="s">
        <v>12</v>
      </c>
      <c r="H13" s="6" t="s">
        <v>46</v>
      </c>
    </row>
    <row r="14" spans="2:10" x14ac:dyDescent="0.25">
      <c r="B14" s="2"/>
    </row>
    <row r="15" spans="2:10" x14ac:dyDescent="0.25">
      <c r="B15" s="2"/>
    </row>
    <row r="16" spans="2:10" x14ac:dyDescent="0.25">
      <c r="B16" s="2"/>
    </row>
    <row r="17" spans="2:2" x14ac:dyDescent="0.25">
      <c r="B17" s="2"/>
    </row>
  </sheetData>
  <mergeCells count="14">
    <mergeCell ref="B8:H8"/>
    <mergeCell ref="B2:E2"/>
    <mergeCell ref="F2:J2"/>
    <mergeCell ref="B3:E3"/>
    <mergeCell ref="F3:G3"/>
    <mergeCell ref="H3:J3"/>
    <mergeCell ref="B4:E4"/>
    <mergeCell ref="F4:G4"/>
    <mergeCell ref="H4:J4"/>
    <mergeCell ref="B5:E5"/>
    <mergeCell ref="F5:G5"/>
    <mergeCell ref="H5:J5"/>
    <mergeCell ref="B6:E6"/>
    <mergeCell ref="F6:J6"/>
  </mergeCells>
  <pageMargins left="0.7" right="0.7" top="0.75" bottom="0.75" header="0.3" footer="0.3"/>
  <pageSetup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81D54-0549-475E-B239-5E13403655A8}">
  <dimension ref="A1:G28"/>
  <sheetViews>
    <sheetView workbookViewId="0">
      <selection activeCell="D25" sqref="D25"/>
    </sheetView>
  </sheetViews>
  <sheetFormatPr defaultRowHeight="15" x14ac:dyDescent="0.25"/>
  <cols>
    <col min="1" max="7" width="15.7109375" customWidth="1"/>
  </cols>
  <sheetData>
    <row r="1" spans="1:7" x14ac:dyDescent="0.25">
      <c r="A1" s="5" t="s">
        <v>0</v>
      </c>
      <c r="B1" s="5">
        <v>123503</v>
      </c>
    </row>
    <row r="2" spans="1:7" x14ac:dyDescent="0.25">
      <c r="A2" s="22" t="s">
        <v>48</v>
      </c>
      <c r="B2" s="22"/>
      <c r="C2" s="22"/>
      <c r="D2" s="1"/>
      <c r="E2" s="22" t="s">
        <v>49</v>
      </c>
      <c r="F2" s="22"/>
      <c r="G2" s="22"/>
    </row>
    <row r="3" spans="1:7" x14ac:dyDescent="0.25">
      <c r="A3" s="6" t="s">
        <v>30</v>
      </c>
      <c r="B3" s="6">
        <v>50.37</v>
      </c>
      <c r="C3" s="6"/>
      <c r="E3" s="6" t="s">
        <v>30</v>
      </c>
      <c r="F3" s="6">
        <v>68</v>
      </c>
      <c r="G3" s="6"/>
    </row>
    <row r="4" spans="1:7" x14ac:dyDescent="0.25">
      <c r="A4" s="6" t="s">
        <v>31</v>
      </c>
      <c r="B4" s="7">
        <f>((C7-C6)/(B7-B6))</f>
        <v>2.6936817002040012E-2</v>
      </c>
      <c r="C4" s="6"/>
      <c r="E4" s="6" t="s">
        <v>31</v>
      </c>
      <c r="F4" s="7">
        <f>((G7-G6)/(F7-F6))</f>
        <v>1.019915383887599E-2</v>
      </c>
      <c r="G4" s="6"/>
    </row>
    <row r="5" spans="1:7" x14ac:dyDescent="0.25">
      <c r="A5" s="6"/>
      <c r="B5" s="6"/>
      <c r="C5" s="6"/>
      <c r="E5" s="6"/>
      <c r="F5" s="6"/>
      <c r="G5" s="6"/>
    </row>
    <row r="6" spans="1:7" x14ac:dyDescent="0.25">
      <c r="A6" s="6"/>
      <c r="B6" s="6">
        <v>0</v>
      </c>
      <c r="C6" s="6">
        <v>730.2</v>
      </c>
      <c r="E6" s="6"/>
      <c r="F6" s="6">
        <v>0</v>
      </c>
      <c r="G6" s="6">
        <v>730.51</v>
      </c>
    </row>
    <row r="7" spans="1:7" x14ac:dyDescent="0.25">
      <c r="A7" s="6" t="s">
        <v>32</v>
      </c>
      <c r="B7" s="6">
        <v>83.528800000000004</v>
      </c>
      <c r="C7" s="6">
        <v>732.45</v>
      </c>
      <c r="E7" s="6" t="s">
        <v>32</v>
      </c>
      <c r="F7" s="6">
        <v>81.379300000000001</v>
      </c>
      <c r="G7" s="6">
        <v>731.34</v>
      </c>
    </row>
    <row r="8" spans="1:7" x14ac:dyDescent="0.25">
      <c r="A8" s="6"/>
      <c r="B8" s="6">
        <f>B7+B3</f>
        <v>133.89879999999999</v>
      </c>
      <c r="C8" s="8">
        <f>C7+(B8-B7)*((C7-C6)/(B7-B6))</f>
        <v>733.80680747239285</v>
      </c>
      <c r="E8" s="6"/>
      <c r="F8" s="6">
        <f>F7+F3</f>
        <v>149.3793</v>
      </c>
      <c r="G8" s="8">
        <f>G7+(F8-F7)*((G7-G6)/(F7-F6))</f>
        <v>732.03354246104357</v>
      </c>
    </row>
    <row r="9" spans="1:7" x14ac:dyDescent="0.25">
      <c r="A9" s="25" t="s">
        <v>33</v>
      </c>
      <c r="B9" s="26"/>
      <c r="C9" s="9">
        <f>C8-0.25</f>
        <v>733.55680747239285</v>
      </c>
      <c r="E9" s="25" t="s">
        <v>33</v>
      </c>
      <c r="F9" s="26"/>
      <c r="G9" s="9">
        <f>G8-0.25</f>
        <v>731.78354246104357</v>
      </c>
    </row>
    <row r="11" spans="1:7" x14ac:dyDescent="0.25">
      <c r="A11" s="22" t="s">
        <v>50</v>
      </c>
      <c r="B11" s="22"/>
      <c r="C11" s="22"/>
      <c r="E11" s="22" t="s">
        <v>51</v>
      </c>
      <c r="F11" s="22"/>
      <c r="G11" s="22"/>
    </row>
    <row r="12" spans="1:7" x14ac:dyDescent="0.25">
      <c r="A12" s="6" t="s">
        <v>30</v>
      </c>
      <c r="B12" s="6">
        <v>6.13</v>
      </c>
      <c r="C12" s="6"/>
      <c r="E12" s="6" t="s">
        <v>30</v>
      </c>
      <c r="F12" s="6"/>
      <c r="G12" s="6"/>
    </row>
    <row r="13" spans="1:7" x14ac:dyDescent="0.25">
      <c r="A13" s="6" t="s">
        <v>31</v>
      </c>
      <c r="B13" s="7">
        <f>((C16-C15)/(B16-B15))</f>
        <v>5.4127021357211577E-2</v>
      </c>
      <c r="C13" s="6"/>
      <c r="E13" s="6" t="s">
        <v>31</v>
      </c>
      <c r="F13" s="7">
        <f>((G16-G15)/(F16-F15))</f>
        <v>-0.11157635467980508</v>
      </c>
      <c r="G13" s="6"/>
    </row>
    <row r="14" spans="1:7" x14ac:dyDescent="0.25">
      <c r="A14" s="6"/>
      <c r="B14" s="6"/>
      <c r="C14" s="6">
        <v>7</v>
      </c>
      <c r="E14" s="6"/>
      <c r="F14" s="6"/>
      <c r="G14" s="6"/>
    </row>
    <row r="15" spans="1:7" x14ac:dyDescent="0.25">
      <c r="A15" s="6"/>
      <c r="B15" s="6">
        <v>0</v>
      </c>
      <c r="C15" s="6">
        <v>733.68</v>
      </c>
      <c r="E15" s="6"/>
      <c r="F15" s="6">
        <v>0</v>
      </c>
      <c r="G15" s="6">
        <v>746.57</v>
      </c>
    </row>
    <row r="16" spans="1:7" x14ac:dyDescent="0.25">
      <c r="A16" s="6" t="s">
        <v>32</v>
      </c>
      <c r="B16" s="6">
        <v>60.967700000000001</v>
      </c>
      <c r="C16" s="6">
        <v>736.98</v>
      </c>
      <c r="E16" s="6" t="s">
        <v>32</v>
      </c>
      <c r="F16" s="6">
        <v>40.6</v>
      </c>
      <c r="G16" s="6">
        <v>742.04</v>
      </c>
    </row>
    <row r="17" spans="1:7" x14ac:dyDescent="0.25">
      <c r="A17" s="6"/>
      <c r="B17" s="6">
        <f>B16+B12</f>
        <v>67.097700000000003</v>
      </c>
      <c r="C17" s="8">
        <f>C16+(B17-B16)*((C16-C15)/(B16-B15))</f>
        <v>737.31179864091973</v>
      </c>
      <c r="E17" s="6"/>
      <c r="F17" s="6">
        <f>F16+F12</f>
        <v>40.6</v>
      </c>
      <c r="G17" s="8">
        <f>G16+(F17-F16)*((G16-G15)/(F16-F15))</f>
        <v>742.04</v>
      </c>
    </row>
    <row r="18" spans="1:7" x14ac:dyDescent="0.25">
      <c r="A18" s="25" t="s">
        <v>33</v>
      </c>
      <c r="B18" s="26"/>
      <c r="C18" s="9">
        <f>C17-0.25</f>
        <v>737.06179864091973</v>
      </c>
      <c r="E18" s="25" t="s">
        <v>33</v>
      </c>
      <c r="F18" s="26"/>
      <c r="G18" s="9">
        <f>G17-0.25</f>
        <v>741.79</v>
      </c>
    </row>
    <row r="20" spans="1:7" x14ac:dyDescent="0.25">
      <c r="E20" s="24" t="s">
        <v>52</v>
      </c>
      <c r="F20" s="24"/>
      <c r="G20" s="24"/>
    </row>
    <row r="21" spans="1:7" x14ac:dyDescent="0.25">
      <c r="E21" s="19" t="s">
        <v>58</v>
      </c>
      <c r="F21" s="19"/>
      <c r="G21" s="19"/>
    </row>
    <row r="22" spans="1:7" x14ac:dyDescent="0.25">
      <c r="E22" s="19" t="s">
        <v>53</v>
      </c>
      <c r="F22" s="19"/>
      <c r="G22" s="19"/>
    </row>
    <row r="23" spans="1:7" x14ac:dyDescent="0.25">
      <c r="E23" s="19" t="s">
        <v>57</v>
      </c>
      <c r="F23" s="19">
        <v>744.59</v>
      </c>
      <c r="G23" s="19"/>
    </row>
    <row r="24" spans="1:7" x14ac:dyDescent="0.25">
      <c r="E24" s="19" t="s">
        <v>54</v>
      </c>
      <c r="F24" s="19"/>
      <c r="G24" s="19"/>
    </row>
    <row r="25" spans="1:7" x14ac:dyDescent="0.25">
      <c r="E25" s="19" t="s">
        <v>55</v>
      </c>
      <c r="F25" s="19"/>
      <c r="G25" s="19"/>
    </row>
    <row r="26" spans="1:7" x14ac:dyDescent="0.25">
      <c r="E26" s="19" t="s">
        <v>56</v>
      </c>
      <c r="F26" s="19">
        <v>740.29</v>
      </c>
      <c r="G26" s="19"/>
    </row>
    <row r="27" spans="1:7" x14ac:dyDescent="0.25">
      <c r="E27" s="19" t="s">
        <v>32</v>
      </c>
      <c r="F27" s="19">
        <v>64</v>
      </c>
      <c r="G27" s="19"/>
    </row>
    <row r="28" spans="1:7" x14ac:dyDescent="0.25">
      <c r="E28" s="19" t="s">
        <v>59</v>
      </c>
      <c r="F28" s="20">
        <f>(ABS(F23-F26)/F27)</f>
        <v>6.7187500000001066E-2</v>
      </c>
      <c r="G28" s="19"/>
    </row>
  </sheetData>
  <mergeCells count="9">
    <mergeCell ref="E20:G20"/>
    <mergeCell ref="A18:B18"/>
    <mergeCell ref="E18:F18"/>
    <mergeCell ref="A2:C2"/>
    <mergeCell ref="E2:G2"/>
    <mergeCell ref="E9:F9"/>
    <mergeCell ref="A11:C11"/>
    <mergeCell ref="E11:G11"/>
    <mergeCell ref="A9:B9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FA953-F634-44A5-8A74-945E07998598}">
  <dimension ref="O24"/>
  <sheetViews>
    <sheetView workbookViewId="0">
      <selection activeCell="O24" sqref="O24"/>
    </sheetView>
  </sheetViews>
  <sheetFormatPr defaultRowHeight="15" x14ac:dyDescent="0.25"/>
  <sheetData>
    <row r="24" spans="15:15" x14ac:dyDescent="0.25">
      <c r="O24" t="s">
        <v>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Ditch &amp; Catchment Info</vt:lpstr>
      <vt:lpstr>1002-4 RCP Calcs</vt:lpstr>
      <vt:lpstr>Pipe Extension Calcs</vt:lpstr>
      <vt:lpstr>Resources</vt:lpstr>
      <vt:lpstr>'1002-4 RCP Calcs'!Print_Area</vt:lpstr>
      <vt:lpstr>'Ditch &amp; Catchment Info'!Print_Area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Light, Jeff</dc:creator>
  <cp:lastModifiedBy>Light, Jeff</cp:lastModifiedBy>
  <cp:lastPrinted>2025-10-16T20:31:35Z</cp:lastPrinted>
  <dcterms:created xsi:type="dcterms:W3CDTF">2025-04-07T20:23:07Z</dcterms:created>
  <dcterms:modified xsi:type="dcterms:W3CDTF">2025-10-16T21:04:57Z</dcterms:modified>
</cp:coreProperties>
</file>